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12\"/>
    </mc:Choice>
  </mc:AlternateContent>
  <xr:revisionPtr revIDLastSave="0" documentId="13_ncr:1_{6868CFEF-2AAD-4C19-89A4-F53211169315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8" i="1" l="1"/>
  <c r="E7" i="1"/>
  <c r="E6" i="1"/>
  <c r="E21" i="1"/>
  <c r="E18" i="1"/>
  <c r="E15" i="1"/>
  <c r="E13" i="1"/>
  <c r="E12" i="1"/>
  <c r="G8" i="1"/>
  <c r="F8" i="1"/>
  <c r="G7" i="1"/>
  <c r="F7" i="1"/>
  <c r="G6" i="1"/>
  <c r="F6" i="1"/>
  <c r="E19" i="1" l="1"/>
  <c r="E16" i="1" l="1"/>
  <c r="E22" i="1"/>
</calcChain>
</file>

<file path=xl/sharedStrings.xml><?xml version="1.0" encoding="utf-8"?>
<sst xmlns="http://schemas.openxmlformats.org/spreadsheetml/2006/main" count="22" uniqueCount="20">
  <si>
    <t>Расчет стоимости
Роботизация бизнес-процессов на 2026-2028 год</t>
  </si>
  <si>
    <t>Контрагент</t>
  </si>
  <si>
    <t>Наименование</t>
  </si>
  <si>
    <t>Количество, н/ч</t>
  </si>
  <si>
    <t>Стоимость нормо-часа, учетом ИПЦ</t>
  </si>
  <si>
    <t>Итого без НДС, руб</t>
  </si>
  <si>
    <t>Итого с НДС, руб</t>
  </si>
  <si>
    <t>ООО "Сигма"</t>
  </si>
  <si>
    <t>Услуги роботизации
2026 год</t>
  </si>
  <si>
    <t>Услуги роботизации
2027 год</t>
  </si>
  <si>
    <t>Услуги роботизации
2028 год</t>
  </si>
  <si>
    <t>Итого стоимость проекта на 2026 год, без НДС:</t>
  </si>
  <si>
    <t>Итого стоимость проекта на 2026 год, с НДС:</t>
  </si>
  <si>
    <t>Итого стоимость проекта на 2027 год, без НДС:</t>
  </si>
  <si>
    <t>Итого стоимость проекта на 2027 год, с НДС:</t>
  </si>
  <si>
    <t>Итого стоимость проекта на 2028 год, без НДС:</t>
  </si>
  <si>
    <t>Итого стоимость проекта на 2028 год, с НДС:</t>
  </si>
  <si>
    <t>Итого стоимость проекта на 2026-2028 год, без НДС:</t>
  </si>
  <si>
    <t>Итого стоимость проекта на 2026-2028 год, с НДС:</t>
  </si>
  <si>
    <t>Индекс потребительских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</si>
</sst>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₽"/>
    <numFmt numFmtId="165" formatCode="0.0000"/>
    <numFmt numFmtId="166" formatCode="#,##0.00&quot; &quot;_₽"/>
    <numFmt numFmtId="167" formatCode="#,##0.00000"/>
  </numFmts>
  <fonts count="8"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Serif"/>
    </font>
    <font>
      <sz val="9"/>
      <name val="PT Serif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</fills>
  <borders count="16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0" fillId="0" borderId="0" xfId="0" applyNumberFormat="1"/>
    <xf numFmtId="164" fontId="0" fillId="2" borderId="13" xfId="0" applyNumberFormat="1" applyFill="1" applyBorder="1"/>
    <xf numFmtId="166" fontId="0" fillId="2" borderId="13" xfId="0" applyNumberFormat="1" applyFill="1" applyBorder="1"/>
    <xf numFmtId="167" fontId="0" fillId="0" borderId="0" xfId="0" applyNumberFormat="1"/>
    <xf numFmtId="0" fontId="0" fillId="0" borderId="14" xfId="0" applyBorder="1"/>
    <xf numFmtId="0" fontId="0" fillId="0" borderId="0" xfId="0"/>
    <xf numFmtId="2" fontId="0" fillId="0" borderId="0" xfId="0" applyNumberFormat="1"/>
    <xf numFmtId="0" fontId="6" fillId="0" borderId="13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2">
    <cellStyle name="Обычный" xfId="0" builtinId="0"/>
    <cellStyle name="Обычный 2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6"/>
  <sheetViews>
    <sheetView tabSelected="1" workbookViewId="0">
      <selection activeCell="J13" sqref="J13"/>
    </sheetView>
  </sheetViews>
  <sheetFormatPr defaultRowHeight="15"/>
  <cols>
    <col min="2" max="2" width="25.42578125" customWidth="1"/>
    <col min="3" max="4" width="22.7109375" customWidth="1"/>
    <col min="5" max="5" width="17.140625" customWidth="1"/>
    <col min="6" max="6" width="17.7109375" customWidth="1"/>
    <col min="7" max="7" width="15.28515625" customWidth="1"/>
    <col min="9" max="9" width="17" customWidth="1"/>
    <col min="10" max="10" width="16.7109375" customWidth="1"/>
    <col min="11" max="11" width="13.5703125" customWidth="1"/>
  </cols>
  <sheetData>
    <row r="2" spans="2:14" ht="15" customHeight="1">
      <c r="B2" s="27" t="s">
        <v>0</v>
      </c>
      <c r="C2" s="27"/>
      <c r="D2" s="27"/>
      <c r="E2" s="27"/>
      <c r="F2" s="27"/>
    </row>
    <row r="3" spans="2:14" ht="23.25" customHeight="1">
      <c r="B3" s="27"/>
      <c r="C3" s="27"/>
      <c r="D3" s="27"/>
      <c r="E3" s="27"/>
      <c r="F3" s="27"/>
    </row>
    <row r="5" spans="2:14" ht="53.25" customHeight="1">
      <c r="B5" s="1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 t="s">
        <v>6</v>
      </c>
    </row>
    <row r="6" spans="2:14" ht="34.5" customHeight="1">
      <c r="B6" s="4" t="s">
        <v>7</v>
      </c>
      <c r="C6" s="5" t="s">
        <v>8</v>
      </c>
      <c r="D6" s="6">
        <v>300</v>
      </c>
      <c r="E6" s="7">
        <f>3220*B26</f>
        <v>3357.5054374821821</v>
      </c>
      <c r="F6" s="8">
        <f>D6*E6</f>
        <v>1007251.6312446547</v>
      </c>
      <c r="G6" s="9">
        <f>F6*1.2</f>
        <v>1208701.9574935855</v>
      </c>
      <c r="H6" s="10"/>
      <c r="I6" s="18"/>
      <c r="J6" s="18"/>
      <c r="K6" s="18"/>
      <c r="L6" s="11"/>
      <c r="N6" s="11"/>
    </row>
    <row r="7" spans="2:14" ht="34.5" customHeight="1">
      <c r="B7" s="12" t="s">
        <v>7</v>
      </c>
      <c r="C7" s="13" t="s">
        <v>9</v>
      </c>
      <c r="D7" s="14">
        <v>300</v>
      </c>
      <c r="E7" s="15">
        <f>E6*C26</f>
        <v>3492.6430214470965</v>
      </c>
      <c r="F7" s="16">
        <f>D7*E7</f>
        <v>1047792.906434129</v>
      </c>
      <c r="G7" s="17">
        <f>F7*1.2</f>
        <v>1257351.4877209547</v>
      </c>
      <c r="H7" s="10"/>
      <c r="I7" s="18"/>
      <c r="J7" s="18"/>
      <c r="K7" s="18"/>
      <c r="L7" s="11"/>
      <c r="N7" s="11"/>
    </row>
    <row r="8" spans="2:14" ht="34.5" customHeight="1">
      <c r="B8" s="12" t="s">
        <v>7</v>
      </c>
      <c r="C8" s="13" t="s">
        <v>10</v>
      </c>
      <c r="D8" s="14">
        <v>300</v>
      </c>
      <c r="E8" s="15">
        <f>E7*D26</f>
        <v>3632.3487423049805</v>
      </c>
      <c r="F8" s="16">
        <f>D8*E8</f>
        <v>1089704.6226914942</v>
      </c>
      <c r="G8" s="17">
        <f>F8*1.2</f>
        <v>1307645.5472297929</v>
      </c>
      <c r="H8" s="10"/>
      <c r="I8" s="18"/>
      <c r="J8" s="18"/>
      <c r="K8" s="18"/>
      <c r="L8" s="11"/>
      <c r="N8" s="11"/>
    </row>
    <row r="11" spans="2:14">
      <c r="G11" s="18"/>
    </row>
    <row r="12" spans="2:14">
      <c r="B12" s="28" t="s">
        <v>11</v>
      </c>
      <c r="C12" s="29"/>
      <c r="D12" s="30"/>
      <c r="E12" s="19">
        <f>F6</f>
        <v>1007251.6312446547</v>
      </c>
      <c r="G12" s="18"/>
    </row>
    <row r="13" spans="2:14">
      <c r="B13" s="28" t="s">
        <v>12</v>
      </c>
      <c r="C13" s="29"/>
      <c r="D13" s="30"/>
      <c r="E13" s="19">
        <f>G6</f>
        <v>1208701.9574935855</v>
      </c>
      <c r="G13" s="18"/>
    </row>
    <row r="14" spans="2:14">
      <c r="G14" s="18"/>
    </row>
    <row r="15" spans="2:14">
      <c r="B15" s="28" t="s">
        <v>13</v>
      </c>
      <c r="C15" s="29"/>
      <c r="D15" s="30"/>
      <c r="E15" s="20">
        <f>F7</f>
        <v>1047792.906434129</v>
      </c>
      <c r="G15" s="21"/>
    </row>
    <row r="16" spans="2:14">
      <c r="B16" s="28" t="s">
        <v>14</v>
      </c>
      <c r="C16" s="29"/>
      <c r="D16" s="30"/>
      <c r="E16" s="19">
        <f>G7</f>
        <v>1257351.4877209547</v>
      </c>
      <c r="G16" s="18"/>
    </row>
    <row r="17" spans="1:9">
      <c r="G17" s="18"/>
    </row>
    <row r="18" spans="1:9">
      <c r="B18" s="28" t="s">
        <v>15</v>
      </c>
      <c r="C18" s="29"/>
      <c r="D18" s="30"/>
      <c r="E18" s="19">
        <f>F8</f>
        <v>1089704.6226914942</v>
      </c>
      <c r="G18" s="18"/>
    </row>
    <row r="19" spans="1:9">
      <c r="B19" s="28" t="s">
        <v>16</v>
      </c>
      <c r="C19" s="29"/>
      <c r="D19" s="30"/>
      <c r="E19" s="19">
        <f>G8</f>
        <v>1307645.5472297929</v>
      </c>
      <c r="G19" s="18"/>
    </row>
    <row r="21" spans="1:9">
      <c r="A21" s="22"/>
      <c r="B21" s="28" t="s">
        <v>17</v>
      </c>
      <c r="C21" s="29"/>
      <c r="D21" s="30"/>
      <c r="E21" s="19">
        <f>SUM(E12+E15+E18)</f>
        <v>3144749.1603702782</v>
      </c>
      <c r="F21" s="23"/>
      <c r="G21" s="18"/>
      <c r="I21" s="10"/>
    </row>
    <row r="22" spans="1:9">
      <c r="A22" s="22"/>
      <c r="B22" s="28" t="s">
        <v>18</v>
      </c>
      <c r="C22" s="29"/>
      <c r="D22" s="30"/>
      <c r="E22" s="19">
        <f>SUM(E13+E16+E19)</f>
        <v>3773698.9924443332</v>
      </c>
      <c r="F22" s="24"/>
      <c r="G22" s="18"/>
      <c r="I22" s="10"/>
    </row>
    <row r="23" spans="1:9">
      <c r="B23" s="31" t="s">
        <v>19</v>
      </c>
      <c r="C23" s="31"/>
      <c r="D23" s="31"/>
    </row>
    <row r="24" spans="1:9">
      <c r="B24" s="32"/>
      <c r="C24" s="32"/>
      <c r="D24" s="32"/>
    </row>
    <row r="25" spans="1:9">
      <c r="B25" s="25">
        <v>2026</v>
      </c>
      <c r="C25" s="25">
        <v>2027</v>
      </c>
      <c r="D25" s="25">
        <v>2028</v>
      </c>
    </row>
    <row r="26" spans="1:9">
      <c r="B26" s="26">
        <v>1.0427035520131001</v>
      </c>
      <c r="C26" s="26">
        <v>1.0402494013729</v>
      </c>
      <c r="D26" s="26">
        <v>1.04</v>
      </c>
    </row>
  </sheetData>
  <mergeCells count="10">
    <mergeCell ref="B18:D18"/>
    <mergeCell ref="B19:D19"/>
    <mergeCell ref="B21:D21"/>
    <mergeCell ref="B22:D22"/>
    <mergeCell ref="B23:D24"/>
    <mergeCell ref="B2:F3"/>
    <mergeCell ref="B12:D12"/>
    <mergeCell ref="B13:D13"/>
    <mergeCell ref="B15:D15"/>
    <mergeCell ref="B16:D16"/>
  </mergeCells>
  <pageMargins left="0.7" right="0.7" top="0.75" bottom="0.75" header="0.3" footer="0.3"/>
  <pageSetup paperSize="9" scale="85" fitToWidth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revision>10</cp:revision>
  <dcterms:created xsi:type="dcterms:W3CDTF">2018-03-26T11:12:22Z</dcterms:created>
  <dcterms:modified xsi:type="dcterms:W3CDTF">2025-03-07T07:52:08Z</dcterms:modified>
</cp:coreProperties>
</file>